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1310"/>
  </bookViews>
  <sheets>
    <sheet name="ассигн" sheetId="1" r:id="rId1"/>
  </sheets>
  <definedNames>
    <definedName name="_xlnm.Print_Titles" localSheetId="0">ассигн!$13:$15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51" i="1"/>
  <c r="W23"/>
  <c r="X23"/>
  <c r="X66"/>
  <c r="X85" l="1"/>
  <c r="W17"/>
  <c r="X17"/>
  <c r="V17"/>
  <c r="W33"/>
  <c r="X33"/>
  <c r="X22" s="1"/>
  <c r="W51"/>
  <c r="X51"/>
  <c r="W61"/>
  <c r="X61"/>
  <c r="W66"/>
  <c r="X59"/>
  <c r="X80"/>
  <c r="W80"/>
  <c r="W85"/>
  <c r="V23"/>
  <c r="V80"/>
  <c r="V85"/>
  <c r="V66"/>
  <c r="V61"/>
  <c r="V33"/>
  <c r="X16" l="1"/>
  <c r="W22"/>
  <c r="W16" s="1"/>
  <c r="V59"/>
  <c r="V60" s="1"/>
  <c r="V79"/>
  <c r="V78" s="1"/>
  <c r="V22"/>
  <c r="V16" s="1"/>
  <c r="W79"/>
  <c r="W78" s="1"/>
  <c r="W59"/>
  <c r="W60" s="1"/>
  <c r="X79"/>
  <c r="X78" s="1"/>
  <c r="X60"/>
  <c r="V99" l="1"/>
  <c r="X99"/>
  <c r="W99"/>
</calcChain>
</file>

<file path=xl/sharedStrings.xml><?xml version="1.0" encoding="utf-8"?>
<sst xmlns="http://schemas.openxmlformats.org/spreadsheetml/2006/main" count="101" uniqueCount="62">
  <si>
    <t xml:space="preserve">                                    ___________________</t>
  </si>
  <si>
    <t/>
  </si>
  <si>
    <t>ОБЩЕГОСУДАРСТВЕННЫЕ ВОПРОСЫ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</si>
  <si>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</si>
  <si>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</si>
  <si>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</si>
  <si>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</si>
  <si>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</si>
  <si>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</si>
  <si>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</si>
  <si>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</si>
  <si>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</si>
  <si>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</si>
  <si>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2023 год</t>
  </si>
  <si>
    <t>Сумма на 2024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</si>
  <si>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</si>
  <si>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</si>
  <si>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</si>
  <si>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Субсидии на реализацию мероприятий по сбалансированности местных бюджетов государственной программы НСО « Управление государственными финансами в Новосибирской области на 2014-2020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</si>
  <si>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</si>
  <si>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</si>
  <si>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</si>
  <si>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</si>
  <si>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</si>
  <si>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</si>
  <si>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средства</t>
  </si>
  <si>
    <t>Бюджетные ассигнования</t>
  </si>
  <si>
    <t xml:space="preserve">Прочая закупка товаров, работ и услуг </t>
  </si>
  <si>
    <t xml:space="preserve">НАЦИОНАЛЬНАЯ ОБОРОНА 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</si>
  <si>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</si>
  <si>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</si>
  <si>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</si>
  <si>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</si>
  <si>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</si>
  <si>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</si>
  <si>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</si>
  <si>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</si>
  <si>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</si>
  <si>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</si>
  <si>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</si>
  <si>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</si>
  <si>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</si>
  <si>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</si>
  <si>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</si>
  <si>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</si>
  <si>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Условно утвержденные расходы</t>
  </si>
  <si>
    <t>Иные непрограммные мероприятия</t>
  </si>
  <si>
    <t>УСЛОВНО УТВЕРЖДЕННЫЕ РАСХОДЫ</t>
  </si>
  <si>
    <t>Субвенция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</si>
  <si>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Уличное освещение</t>
  </si>
  <si>
    <t>Дома культуры</t>
  </si>
  <si>
    <t>ФИЗИЧЕСКАЯ КУЛЬТУРА И СПОРТ</t>
  </si>
  <si>
    <t>Массовый спорт</t>
  </si>
  <si>
    <t>Расходы на обеспечение деятельности(оказания услуг) муниципальных казенных учреждений за счет субсидии из областного бюджета</t>
  </si>
  <si>
    <t>Учреждения, обеспечивающие предоставление услуг в сфере физической культуры и спорта</t>
  </si>
  <si>
    <t>Прочие мероприятия в области физкультуры и спорта</t>
  </si>
  <si>
    <t>Сумма на 2025 год</t>
  </si>
  <si>
    <t>Мероприятия в области спорта и физической культуры</t>
  </si>
  <si>
    <t>Другие вопросы в области физической культуры и спорта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</si>
  <si>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год и плановый период 2024 и 2025 годов</t>
  </si>
  <si>
    <t>Инициативные проекты</t>
  </si>
  <si>
    <t>Приложение 2
  к решению сессии Совета депутатов Журавского сельсовета Чистоозерного района Новосибирской области от 23.12.2022г. № 39    "О бюджете Журавского сельсовета Чистоозерного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</si>
</sst>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  <numFmt numFmtId="169" formatCode="#,##0.00\ _₽"/>
  </numFmts>
  <fonts count="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0" fillId="0" borderId="0" xfId="0" applyAlignment="1"/>
    <xf numFmtId="1" fontId="0" fillId="0" borderId="0" xfId="0" applyNumberFormat="1" applyProtection="1">
      <protection hidden="1"/>
    </xf>
    <xf numFmtId="0" fontId="0" fillId="0" borderId="0" xfId="0" applyFont="1" applyFill="1" applyBorder="1" applyProtection="1"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left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right" vertical="center"/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0" applyFont="1"/>
    <xf numFmtId="0" fontId="2" fillId="0" borderId="0" xfId="1" applyFont="1" applyFill="1" applyProtection="1">
      <protection hidden="1"/>
    </xf>
    <xf numFmtId="0" fontId="2" fillId="0" borderId="0" xfId="0" applyFont="1" applyAlignment="1"/>
    <xf numFmtId="0" fontId="2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/>
    <xf numFmtId="0" fontId="1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4" fontId="2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0" fontId="4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4"/>
  <sheetViews>
    <sheetView tabSelected="1" view="pageBreakPreview" zoomScaleNormal="100" zoomScaleSheetLayoutView="100" workbookViewId="0">
      <selection activeCell="V1" sqref="V1:X5"/>
    </sheetView>
  </sheetViews>
  <sheetFormatPr defaultColWidth="9.140625" defaultRowHeight="12.75"/>
  <cols>
    <col min="1" max="1" width="1.5703125" customWidth="1"/>
    <col min="2" max="13" width="0" hidden="1" customWidth="1"/>
    <col min="14" max="14" width="51.28515625" customWidth="1"/>
    <col min="15" max="15" width="6.85546875" customWidth="1"/>
    <col min="16" max="16" width="5.7109375" customWidth="1"/>
    <col min="17" max="17" width="0" hidden="1" customWidth="1"/>
    <col min="18" max="18" width="16.5703125" customWidth="1"/>
    <col min="19" max="19" width="6.85546875" customWidth="1"/>
    <col min="20" max="21" width="0" hidden="1" customWidth="1"/>
    <col min="22" max="22" width="21.140625" customWidth="1"/>
    <col min="23" max="23" width="21.85546875" customWidth="1"/>
    <col min="24" max="24" width="20.85546875" customWidth="1"/>
    <col min="25" max="26" width="0" hidden="1" customWidth="1"/>
    <col min="27" max="27" width="1.5703125" customWidth="1"/>
    <col min="28" max="255" width="9.140625" customWidth="1"/>
  </cols>
  <sheetData>
    <row r="1" spans="1:27" ht="14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2" t="s">
        <v>61</v>
      </c>
      <c r="W1" s="53"/>
      <c r="X1" s="53"/>
      <c r="Y1" s="5"/>
      <c r="Z1" s="5"/>
      <c r="AA1" s="5"/>
    </row>
    <row r="2" spans="1:27" ht="14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3"/>
      <c r="W2" s="53"/>
      <c r="X2" s="53"/>
      <c r="Y2" s="5"/>
      <c r="Z2" s="5"/>
      <c r="AA2" s="5"/>
    </row>
    <row r="3" spans="1:27" ht="14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3"/>
      <c r="W3" s="53"/>
      <c r="X3" s="53"/>
      <c r="Y3" s="5"/>
      <c r="Z3" s="5"/>
      <c r="AA3" s="5"/>
    </row>
    <row r="4" spans="1:27" ht="14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53"/>
      <c r="W4" s="53"/>
      <c r="X4" s="53"/>
      <c r="Y4" s="6"/>
      <c r="Z4" s="6"/>
      <c r="AA4" s="6"/>
    </row>
    <row r="5" spans="1:27" ht="48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53"/>
      <c r="W5" s="53"/>
      <c r="X5" s="53"/>
      <c r="Y5" s="6"/>
      <c r="Z5" s="6"/>
      <c r="AA5" s="6"/>
    </row>
    <row r="6" spans="1:27" ht="14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  <c r="W6" s="7"/>
      <c r="X6" s="7"/>
      <c r="Y6" s="6"/>
      <c r="Z6" s="6"/>
      <c r="AA6" s="6"/>
    </row>
    <row r="7" spans="1:27" ht="0.6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7"/>
      <c r="W7" s="7"/>
      <c r="X7" s="7"/>
      <c r="Y7" s="6"/>
      <c r="Z7" s="6"/>
      <c r="AA7" s="6"/>
    </row>
    <row r="8" spans="1:27" s="23" customFormat="1" ht="14.2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62" t="s">
        <v>59</v>
      </c>
      <c r="O8" s="63"/>
      <c r="P8" s="63"/>
      <c r="Q8" s="63"/>
      <c r="R8" s="63"/>
      <c r="S8" s="63"/>
      <c r="T8" s="63"/>
      <c r="U8" s="63"/>
      <c r="V8" s="63"/>
      <c r="W8" s="63"/>
      <c r="X8" s="63"/>
      <c r="Y8" s="22"/>
      <c r="Z8" s="22"/>
      <c r="AA8" s="22"/>
    </row>
    <row r="9" spans="1:27" s="23" customFormat="1" ht="14.2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22"/>
      <c r="Z9" s="22"/>
      <c r="AA9" s="22"/>
    </row>
    <row r="10" spans="1:27" s="23" customFormat="1" ht="19.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2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24"/>
      <c r="Z10" s="22"/>
      <c r="AA10" s="22"/>
    </row>
    <row r="11" spans="1:27" s="23" customFormat="1" ht="0.6" hidden="1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2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4"/>
      <c r="Z11" s="22"/>
      <c r="AA11" s="22"/>
    </row>
    <row r="12" spans="1:27" s="23" customFormat="1" ht="12.6" hidden="1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57" t="s">
        <v>12</v>
      </c>
      <c r="W12" s="57"/>
      <c r="X12" s="57"/>
      <c r="Y12" s="26"/>
      <c r="Z12" s="27"/>
      <c r="AA12" s="27"/>
    </row>
    <row r="13" spans="1:27" s="23" customFormat="1" ht="18.75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8"/>
      <c r="O13" s="28"/>
      <c r="P13" s="29"/>
      <c r="Q13" s="58"/>
      <c r="R13" s="28"/>
      <c r="S13" s="29"/>
      <c r="T13" s="30" t="s">
        <v>1</v>
      </c>
      <c r="U13" s="55" t="s">
        <v>11</v>
      </c>
      <c r="V13" s="60" t="s">
        <v>13</v>
      </c>
      <c r="W13" s="61" t="s">
        <v>14</v>
      </c>
      <c r="X13" s="60" t="s">
        <v>56</v>
      </c>
      <c r="Y13" s="26"/>
      <c r="Z13" s="27"/>
      <c r="AA13" s="27"/>
    </row>
    <row r="14" spans="1:27" s="23" customFormat="1" ht="42" customHeight="1">
      <c r="A14" s="26"/>
      <c r="B14" s="21"/>
      <c r="C14" s="21" t="s">
        <v>10</v>
      </c>
      <c r="D14" s="21"/>
      <c r="E14" s="21"/>
      <c r="F14" s="21"/>
      <c r="G14" s="21"/>
      <c r="H14" s="21"/>
      <c r="I14" s="21" t="s">
        <v>9</v>
      </c>
      <c r="J14" s="21"/>
      <c r="K14" s="21"/>
      <c r="L14" s="21"/>
      <c r="M14" s="21"/>
      <c r="N14" s="31" t="s">
        <v>8</v>
      </c>
      <c r="O14" s="31" t="s">
        <v>7</v>
      </c>
      <c r="P14" s="32" t="s">
        <v>6</v>
      </c>
      <c r="Q14" s="58"/>
      <c r="R14" s="31" t="s">
        <v>5</v>
      </c>
      <c r="S14" s="32" t="s">
        <v>4</v>
      </c>
      <c r="T14" s="33" t="s">
        <v>3</v>
      </c>
      <c r="U14" s="56"/>
      <c r="V14" s="60"/>
      <c r="W14" s="61"/>
      <c r="X14" s="60"/>
      <c r="Y14" s="4"/>
      <c r="Z14" s="4"/>
      <c r="AA14" s="26"/>
    </row>
    <row r="15" spans="1:27" s="23" customFormat="1" ht="15" customHeight="1">
      <c r="A15" s="26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34">
        <v>1</v>
      </c>
      <c r="O15" s="35">
        <v>2</v>
      </c>
      <c r="P15" s="35">
        <v>3</v>
      </c>
      <c r="Q15" s="59"/>
      <c r="R15" s="34">
        <v>4</v>
      </c>
      <c r="S15" s="35">
        <v>5</v>
      </c>
      <c r="T15" s="36"/>
      <c r="U15" s="37"/>
      <c r="V15" s="38">
        <v>6</v>
      </c>
      <c r="W15" s="39">
        <v>7</v>
      </c>
      <c r="X15" s="39">
        <v>8</v>
      </c>
      <c r="Y15" s="4"/>
      <c r="Z15" s="4"/>
      <c r="AA15" s="26"/>
    </row>
    <row r="16" spans="1:27" s="23" customFormat="1" ht="19.899999999999999" customHeight="1">
      <c r="A16" s="26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43" t="s">
        <v>2</v>
      </c>
      <c r="O16" s="42">
        <v>1</v>
      </c>
      <c r="P16" s="42">
        <v>0</v>
      </c>
      <c r="Q16" s="43"/>
      <c r="R16" s="43"/>
      <c r="S16" s="43"/>
      <c r="T16" s="43"/>
      <c r="U16" s="43"/>
      <c r="V16" s="46">
        <f>V17+V22</f>
        <v>3791500</v>
      </c>
      <c r="W16" s="46">
        <f t="shared" ref="W16:X16" si="0">W17+W22</f>
        <v>307600</v>
      </c>
      <c r="X16" s="46">
        <f t="shared" si="0"/>
        <v>370300</v>
      </c>
      <c r="Y16" s="4"/>
      <c r="Z16" s="4"/>
      <c r="AA16" s="26"/>
    </row>
    <row r="17" spans="1:27" s="23" customFormat="1" ht="15.75" customHeight="1">
      <c r="A17" s="26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45" t="s">
        <v>15</v>
      </c>
      <c r="O17" s="42">
        <v>1</v>
      </c>
      <c r="P17" s="42">
        <v>2</v>
      </c>
      <c r="Q17" s="43"/>
      <c r="R17" s="43"/>
      <c r="S17" s="43"/>
      <c r="T17" s="43"/>
      <c r="U17" s="43"/>
      <c r="V17" s="47">
        <f>V20+V18</f>
        <v>922551</v>
      </c>
      <c r="W17" s="47">
        <f t="shared" ref="W17:X17" si="1">W20+W18</f>
        <v>0</v>
      </c>
      <c r="X17" s="47">
        <f t="shared" si="1"/>
        <v>0</v>
      </c>
      <c r="Y17" s="4"/>
      <c r="Z17" s="4"/>
      <c r="AA17" s="26"/>
    </row>
    <row r="18" spans="1:27" s="23" customFormat="1" ht="81" customHeight="1">
      <c r="A18" s="26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45" t="s">
        <v>16</v>
      </c>
      <c r="O18" s="44">
        <v>1</v>
      </c>
      <c r="P18" s="44">
        <v>2</v>
      </c>
      <c r="Q18" s="45"/>
      <c r="R18" s="45">
        <v>8800001110</v>
      </c>
      <c r="S18" s="45">
        <v>100</v>
      </c>
      <c r="T18" s="43"/>
      <c r="U18" s="43"/>
      <c r="V18" s="47">
        <v>139200</v>
      </c>
      <c r="W18" s="47"/>
      <c r="X18" s="47"/>
      <c r="Y18" s="4"/>
      <c r="Z18" s="4"/>
      <c r="AA18" s="26"/>
    </row>
    <row r="19" spans="1:27" s="23" customFormat="1" ht="34.5" customHeight="1">
      <c r="A19" s="2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45" t="s">
        <v>17</v>
      </c>
      <c r="O19" s="44">
        <v>1</v>
      </c>
      <c r="P19" s="44">
        <v>2</v>
      </c>
      <c r="Q19" s="45"/>
      <c r="R19" s="45">
        <v>8800001110</v>
      </c>
      <c r="S19" s="45">
        <v>120</v>
      </c>
      <c r="T19" s="45"/>
      <c r="U19" s="45"/>
      <c r="V19" s="47">
        <v>139200</v>
      </c>
      <c r="W19" s="47"/>
      <c r="X19" s="47"/>
      <c r="Y19" s="4"/>
      <c r="Z19" s="4"/>
      <c r="AA19" s="26"/>
    </row>
    <row r="20" spans="1:27" s="23" customFormat="1" ht="85.5" customHeight="1">
      <c r="A20" s="2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45" t="s">
        <v>18</v>
      </c>
      <c r="O20" s="44">
        <v>1</v>
      </c>
      <c r="P20" s="44">
        <v>2</v>
      </c>
      <c r="Q20" s="43"/>
      <c r="R20" s="45">
        <v>8800070510</v>
      </c>
      <c r="S20" s="45">
        <v>100</v>
      </c>
      <c r="T20" s="43"/>
      <c r="U20" s="43"/>
      <c r="V20" s="47">
        <v>783351</v>
      </c>
      <c r="W20" s="47"/>
      <c r="X20" s="47"/>
      <c r="Y20" s="4"/>
      <c r="Z20" s="4"/>
      <c r="AA20" s="26"/>
    </row>
    <row r="21" spans="1:27" s="23" customFormat="1" ht="36.75" customHeight="1">
      <c r="A21" s="2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45" t="s">
        <v>17</v>
      </c>
      <c r="O21" s="44">
        <v>1</v>
      </c>
      <c r="P21" s="44">
        <v>2</v>
      </c>
      <c r="Q21" s="43"/>
      <c r="R21" s="45">
        <v>8800070510</v>
      </c>
      <c r="S21" s="45">
        <v>120</v>
      </c>
      <c r="T21" s="43"/>
      <c r="U21" s="43"/>
      <c r="V21" s="47">
        <v>783351</v>
      </c>
      <c r="W21" s="47"/>
      <c r="X21" s="47"/>
      <c r="Y21" s="4"/>
      <c r="Z21" s="4"/>
      <c r="AA21" s="26"/>
    </row>
    <row r="22" spans="1:27" s="23" customFormat="1" ht="70.5" customHeight="1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45" t="s">
        <v>19</v>
      </c>
      <c r="O22" s="44">
        <v>1</v>
      </c>
      <c r="P22" s="44">
        <v>4</v>
      </c>
      <c r="Q22" s="43"/>
      <c r="R22" s="45"/>
      <c r="S22" s="43"/>
      <c r="T22" s="43"/>
      <c r="U22" s="43"/>
      <c r="V22" s="47">
        <f>V23+V33+V30</f>
        <v>2868949</v>
      </c>
      <c r="W22" s="47">
        <f t="shared" ref="W22:X22" si="2">W23+W33+W30</f>
        <v>307600</v>
      </c>
      <c r="X22" s="47">
        <f t="shared" si="2"/>
        <v>370300</v>
      </c>
      <c r="Y22" s="4"/>
      <c r="Z22" s="4"/>
      <c r="AA22" s="26"/>
    </row>
    <row r="23" spans="1:27" s="23" customFormat="1" ht="31.5" customHeight="1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48" t="s">
        <v>20</v>
      </c>
      <c r="O23" s="44">
        <v>1</v>
      </c>
      <c r="P23" s="44">
        <v>4</v>
      </c>
      <c r="Q23" s="43"/>
      <c r="R23" s="45">
        <v>8800000190</v>
      </c>
      <c r="S23" s="45"/>
      <c r="T23" s="43"/>
      <c r="U23" s="43"/>
      <c r="V23" s="47">
        <f>V24+V26+V28</f>
        <v>781900</v>
      </c>
      <c r="W23" s="47">
        <f t="shared" ref="W23:X23" si="3">W24+W26+W28</f>
        <v>307500</v>
      </c>
      <c r="X23" s="47">
        <f t="shared" si="3"/>
        <v>370200</v>
      </c>
      <c r="Y23" s="4"/>
      <c r="Z23" s="4"/>
      <c r="AA23" s="26"/>
    </row>
    <row r="24" spans="1:27" s="23" customFormat="1" ht="81.75" customHeight="1">
      <c r="A24" s="2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45" t="s">
        <v>16</v>
      </c>
      <c r="O24" s="44">
        <v>1</v>
      </c>
      <c r="P24" s="44">
        <v>4</v>
      </c>
      <c r="Q24" s="43"/>
      <c r="R24" s="45">
        <v>8800000190</v>
      </c>
      <c r="S24" s="45">
        <v>100</v>
      </c>
      <c r="T24" s="43"/>
      <c r="U24" s="43"/>
      <c r="V24" s="47">
        <v>90000</v>
      </c>
      <c r="W24" s="47"/>
      <c r="X24" s="47"/>
      <c r="Y24" s="4"/>
      <c r="Z24" s="4"/>
      <c r="AA24" s="26"/>
    </row>
    <row r="25" spans="1:27" s="23" customFormat="1" ht="35.25" customHeight="1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45" t="s">
        <v>17</v>
      </c>
      <c r="O25" s="44">
        <v>1</v>
      </c>
      <c r="P25" s="44">
        <v>4</v>
      </c>
      <c r="Q25" s="43"/>
      <c r="R25" s="45">
        <v>8800000190</v>
      </c>
      <c r="S25" s="45">
        <v>120</v>
      </c>
      <c r="T25" s="43"/>
      <c r="U25" s="43"/>
      <c r="V25" s="47">
        <v>90000</v>
      </c>
      <c r="W25" s="47"/>
      <c r="X25" s="47"/>
      <c r="Y25" s="4"/>
      <c r="Z25" s="4"/>
      <c r="AA25" s="26"/>
    </row>
    <row r="26" spans="1:27" s="23" customFormat="1" ht="37.15" customHeight="1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45" t="s">
        <v>21</v>
      </c>
      <c r="O26" s="44">
        <v>1</v>
      </c>
      <c r="P26" s="44">
        <v>4</v>
      </c>
      <c r="Q26" s="43"/>
      <c r="R26" s="45">
        <v>8800000190</v>
      </c>
      <c r="S26" s="45">
        <v>200</v>
      </c>
      <c r="T26" s="43"/>
      <c r="U26" s="43"/>
      <c r="V26" s="47">
        <v>627500</v>
      </c>
      <c r="W26" s="47">
        <v>307500</v>
      </c>
      <c r="X26" s="47">
        <v>370200</v>
      </c>
      <c r="Y26" s="4"/>
      <c r="Z26" s="4"/>
      <c r="AA26" s="26"/>
    </row>
    <row r="27" spans="1:27" s="23" customFormat="1" ht="48" customHeight="1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45" t="s">
        <v>22</v>
      </c>
      <c r="O27" s="44">
        <v>1</v>
      </c>
      <c r="P27" s="44">
        <v>4</v>
      </c>
      <c r="Q27" s="43"/>
      <c r="R27" s="45">
        <v>8800000190</v>
      </c>
      <c r="S27" s="45">
        <v>240</v>
      </c>
      <c r="T27" s="43"/>
      <c r="U27" s="43"/>
      <c r="V27" s="47">
        <v>627500</v>
      </c>
      <c r="W27" s="47">
        <v>307500</v>
      </c>
      <c r="X27" s="47">
        <v>370200</v>
      </c>
      <c r="Y27" s="4"/>
      <c r="Z27" s="4"/>
      <c r="AA27" s="26"/>
    </row>
    <row r="28" spans="1:27" s="23" customFormat="1" ht="19.899999999999999" customHeight="1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45" t="s">
        <v>23</v>
      </c>
      <c r="O28" s="44">
        <v>1</v>
      </c>
      <c r="P28" s="44">
        <v>4</v>
      </c>
      <c r="Q28" s="43"/>
      <c r="R28" s="45">
        <v>8800000190</v>
      </c>
      <c r="S28" s="45">
        <v>800</v>
      </c>
      <c r="T28" s="43"/>
      <c r="U28" s="43"/>
      <c r="V28" s="47">
        <v>64400</v>
      </c>
      <c r="W28" s="46"/>
      <c r="X28" s="46"/>
      <c r="Y28" s="4"/>
      <c r="Z28" s="4"/>
      <c r="AA28" s="26"/>
    </row>
    <row r="29" spans="1:27" s="23" customFormat="1" ht="23.45" customHeight="1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45" t="s">
        <v>24</v>
      </c>
      <c r="O29" s="44">
        <v>1</v>
      </c>
      <c r="P29" s="44">
        <v>4</v>
      </c>
      <c r="Q29" s="43"/>
      <c r="R29" s="45">
        <v>8800000190</v>
      </c>
      <c r="S29" s="45">
        <v>850</v>
      </c>
      <c r="T29" s="43"/>
      <c r="U29" s="43"/>
      <c r="V29" s="47">
        <v>64400</v>
      </c>
      <c r="W29" s="46"/>
      <c r="X29" s="46"/>
      <c r="Y29" s="4"/>
      <c r="Z29" s="4"/>
      <c r="AA29" s="26"/>
    </row>
    <row r="30" spans="1:27" s="23" customFormat="1" ht="68.25" customHeight="1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45" t="s">
        <v>48</v>
      </c>
      <c r="O30" s="44">
        <v>1</v>
      </c>
      <c r="P30" s="44">
        <v>4</v>
      </c>
      <c r="Q30" s="43"/>
      <c r="R30" s="45">
        <v>8800070190</v>
      </c>
      <c r="S30" s="45"/>
      <c r="T30" s="43"/>
      <c r="U30" s="43"/>
      <c r="V30" s="47">
        <v>100</v>
      </c>
      <c r="W30" s="47">
        <v>100</v>
      </c>
      <c r="X30" s="47">
        <v>100</v>
      </c>
      <c r="Y30" s="4"/>
      <c r="Z30" s="4"/>
      <c r="AA30" s="26"/>
    </row>
    <row r="31" spans="1:27" s="23" customFormat="1" ht="37.9" customHeight="1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45" t="s">
        <v>21</v>
      </c>
      <c r="O31" s="44">
        <v>1</v>
      </c>
      <c r="P31" s="44">
        <v>4</v>
      </c>
      <c r="Q31" s="43"/>
      <c r="R31" s="45">
        <v>8800070190</v>
      </c>
      <c r="S31" s="45">
        <v>200</v>
      </c>
      <c r="T31" s="43"/>
      <c r="U31" s="43"/>
      <c r="V31" s="47">
        <v>100</v>
      </c>
      <c r="W31" s="47">
        <v>100</v>
      </c>
      <c r="X31" s="47">
        <v>100</v>
      </c>
      <c r="Y31" s="4"/>
      <c r="Z31" s="4"/>
      <c r="AA31" s="26"/>
    </row>
    <row r="32" spans="1:27" s="23" customFormat="1" ht="29.45" customHeight="1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45" t="s">
        <v>27</v>
      </c>
      <c r="O32" s="44">
        <v>1</v>
      </c>
      <c r="P32" s="44">
        <v>4</v>
      </c>
      <c r="Q32" s="43"/>
      <c r="R32" s="45">
        <v>8800070190</v>
      </c>
      <c r="S32" s="45">
        <v>240</v>
      </c>
      <c r="T32" s="43"/>
      <c r="U32" s="43"/>
      <c r="V32" s="47">
        <v>100</v>
      </c>
      <c r="W32" s="47">
        <v>100</v>
      </c>
      <c r="X32" s="47">
        <v>100</v>
      </c>
      <c r="Y32" s="4"/>
      <c r="Z32" s="4"/>
      <c r="AA32" s="26"/>
    </row>
    <row r="33" spans="1:27" s="23" customFormat="1" ht="78" customHeight="1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45" t="s">
        <v>18</v>
      </c>
      <c r="O33" s="44">
        <v>1</v>
      </c>
      <c r="P33" s="44">
        <v>4</v>
      </c>
      <c r="Q33" s="43"/>
      <c r="R33" s="45">
        <v>8800070510</v>
      </c>
      <c r="S33" s="45"/>
      <c r="T33" s="43"/>
      <c r="U33" s="43"/>
      <c r="V33" s="47">
        <f>V34+V36</f>
        <v>2086949</v>
      </c>
      <c r="W33" s="47">
        <f t="shared" ref="W33:X33" si="4">W34+W36</f>
        <v>0</v>
      </c>
      <c r="X33" s="47">
        <f t="shared" si="4"/>
        <v>0</v>
      </c>
      <c r="Y33" s="4"/>
      <c r="Z33" s="4"/>
      <c r="AA33" s="26"/>
    </row>
    <row r="34" spans="1:27" s="23" customFormat="1" ht="82.5" customHeight="1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45" t="s">
        <v>16</v>
      </c>
      <c r="O34" s="44">
        <v>1</v>
      </c>
      <c r="P34" s="44">
        <v>4</v>
      </c>
      <c r="Q34" s="43"/>
      <c r="R34" s="45">
        <v>8800070510</v>
      </c>
      <c r="S34" s="45">
        <v>100</v>
      </c>
      <c r="T34" s="43"/>
      <c r="U34" s="43"/>
      <c r="V34" s="47">
        <v>2086949</v>
      </c>
      <c r="W34" s="46"/>
      <c r="X34" s="46"/>
      <c r="Y34" s="4"/>
      <c r="Z34" s="4"/>
      <c r="AA34" s="26"/>
    </row>
    <row r="35" spans="1:27" s="23" customFormat="1" ht="33.75" customHeight="1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45" t="s">
        <v>17</v>
      </c>
      <c r="O35" s="44">
        <v>1</v>
      </c>
      <c r="P35" s="44">
        <v>4</v>
      </c>
      <c r="Q35" s="43"/>
      <c r="R35" s="45">
        <v>8800070510</v>
      </c>
      <c r="S35" s="45">
        <v>120</v>
      </c>
      <c r="T35" s="43"/>
      <c r="U35" s="43"/>
      <c r="V35" s="47">
        <v>2086949</v>
      </c>
      <c r="W35" s="46"/>
      <c r="X35" s="46"/>
      <c r="Y35" s="4"/>
      <c r="Z35" s="4"/>
      <c r="AA35" s="26"/>
    </row>
    <row r="36" spans="1:27" s="23" customFormat="1" ht="32.25" customHeight="1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45" t="s">
        <v>21</v>
      </c>
      <c r="O36" s="44">
        <v>1</v>
      </c>
      <c r="P36" s="44">
        <v>4</v>
      </c>
      <c r="Q36" s="43"/>
      <c r="R36" s="45">
        <v>8800070510</v>
      </c>
      <c r="S36" s="45">
        <v>200</v>
      </c>
      <c r="T36" s="43"/>
      <c r="U36" s="43"/>
      <c r="V36" s="47"/>
      <c r="W36" s="46"/>
      <c r="X36" s="46"/>
      <c r="Y36" s="4"/>
      <c r="Z36" s="4"/>
      <c r="AA36" s="26"/>
    </row>
    <row r="37" spans="1:27" s="23" customFormat="1" ht="22.5" customHeight="1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45" t="s">
        <v>27</v>
      </c>
      <c r="O37" s="44">
        <v>1</v>
      </c>
      <c r="P37" s="44">
        <v>4</v>
      </c>
      <c r="Q37" s="43"/>
      <c r="R37" s="45">
        <v>8800070510</v>
      </c>
      <c r="S37" s="45">
        <v>240</v>
      </c>
      <c r="T37" s="43"/>
      <c r="U37" s="43"/>
      <c r="V37" s="47"/>
      <c r="W37" s="46"/>
      <c r="X37" s="46"/>
      <c r="Y37" s="4"/>
      <c r="Z37" s="4"/>
      <c r="AA37" s="26"/>
    </row>
    <row r="38" spans="1:27" s="40" customFormat="1" ht="17.45" customHeight="1">
      <c r="A38" s="4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43" t="s">
        <v>25</v>
      </c>
      <c r="O38" s="42">
        <v>1</v>
      </c>
      <c r="P38" s="42">
        <v>11</v>
      </c>
      <c r="Q38" s="43"/>
      <c r="R38" s="43">
        <v>8800000600</v>
      </c>
      <c r="S38" s="43"/>
      <c r="T38" s="43"/>
      <c r="U38" s="43"/>
      <c r="V38" s="46">
        <v>1000</v>
      </c>
      <c r="W38" s="46">
        <v>1000</v>
      </c>
      <c r="X38" s="46">
        <v>1000</v>
      </c>
      <c r="Y38" s="21"/>
      <c r="Z38" s="21"/>
      <c r="AA38" s="41"/>
    </row>
    <row r="39" spans="1:27" s="23" customFormat="1" ht="18" customHeight="1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49" t="s">
        <v>26</v>
      </c>
      <c r="O39" s="44">
        <v>1</v>
      </c>
      <c r="P39" s="44">
        <v>11</v>
      </c>
      <c r="Q39" s="43"/>
      <c r="R39" s="45">
        <v>8800000600</v>
      </c>
      <c r="S39" s="45">
        <v>800</v>
      </c>
      <c r="T39" s="45"/>
      <c r="U39" s="45"/>
      <c r="V39" s="47">
        <v>1000</v>
      </c>
      <c r="W39" s="47">
        <v>1000</v>
      </c>
      <c r="X39" s="47">
        <v>1000</v>
      </c>
      <c r="Y39" s="4"/>
      <c r="Z39" s="4"/>
      <c r="AA39" s="26"/>
    </row>
    <row r="40" spans="1:27" s="23" customFormat="1" ht="19.5" customHeight="1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45" t="s">
        <v>25</v>
      </c>
      <c r="O40" s="44">
        <v>1</v>
      </c>
      <c r="P40" s="44">
        <v>11</v>
      </c>
      <c r="Q40" s="43"/>
      <c r="R40" s="45">
        <v>8800000600</v>
      </c>
      <c r="S40" s="45">
        <v>870</v>
      </c>
      <c r="T40" s="45"/>
      <c r="U40" s="45"/>
      <c r="V40" s="47">
        <v>1000</v>
      </c>
      <c r="W40" s="47">
        <v>1000</v>
      </c>
      <c r="X40" s="47">
        <v>1000</v>
      </c>
      <c r="Y40" s="4"/>
      <c r="Z40" s="4"/>
      <c r="AA40" s="26"/>
    </row>
    <row r="41" spans="1:27" s="23" customFormat="1" ht="18.75" customHeight="1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50" t="s">
        <v>28</v>
      </c>
      <c r="O41" s="42">
        <v>2</v>
      </c>
      <c r="P41" s="42">
        <v>0</v>
      </c>
      <c r="Q41" s="43"/>
      <c r="R41" s="43"/>
      <c r="S41" s="43"/>
      <c r="T41" s="43"/>
      <c r="U41" s="43"/>
      <c r="V41" s="46">
        <v>132000</v>
      </c>
      <c r="W41" s="46">
        <v>144700</v>
      </c>
      <c r="X41" s="46">
        <v>150000</v>
      </c>
      <c r="Y41" s="4"/>
      <c r="Z41" s="4"/>
      <c r="AA41" s="26"/>
    </row>
    <row r="42" spans="1:27" s="23" customFormat="1" ht="21.75" customHeight="1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45" t="s">
        <v>29</v>
      </c>
      <c r="O42" s="44">
        <v>2</v>
      </c>
      <c r="P42" s="44">
        <v>3</v>
      </c>
      <c r="Q42" s="43"/>
      <c r="R42" s="43"/>
      <c r="S42" s="43"/>
      <c r="T42" s="43"/>
      <c r="U42" s="43"/>
      <c r="V42" s="47">
        <v>132000</v>
      </c>
      <c r="W42" s="47">
        <v>144700</v>
      </c>
      <c r="X42" s="47">
        <v>150000</v>
      </c>
      <c r="Y42" s="4"/>
      <c r="Z42" s="4"/>
      <c r="AA42" s="26"/>
    </row>
    <row r="43" spans="1:27" s="23" customFormat="1" ht="45" customHeight="1">
      <c r="A43" s="26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45" t="s">
        <v>30</v>
      </c>
      <c r="O43" s="44">
        <v>2</v>
      </c>
      <c r="P43" s="44">
        <v>3</v>
      </c>
      <c r="Q43" s="43"/>
      <c r="R43" s="49">
        <v>8800051180</v>
      </c>
      <c r="S43" s="43"/>
      <c r="T43" s="43"/>
      <c r="U43" s="43"/>
      <c r="V43" s="47">
        <v>132000</v>
      </c>
      <c r="W43" s="47">
        <v>144700</v>
      </c>
      <c r="X43" s="47">
        <v>150000</v>
      </c>
      <c r="Y43" s="4"/>
      <c r="Z43" s="4"/>
      <c r="AA43" s="26"/>
    </row>
    <row r="44" spans="1:27" s="23" customFormat="1" ht="81.75" customHeight="1">
      <c r="A44" s="26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45" t="s">
        <v>16</v>
      </c>
      <c r="O44" s="44">
        <v>2</v>
      </c>
      <c r="P44" s="44">
        <v>3</v>
      </c>
      <c r="Q44" s="43"/>
      <c r="R44" s="45">
        <v>8800051180</v>
      </c>
      <c r="S44" s="45">
        <v>100</v>
      </c>
      <c r="T44" s="43"/>
      <c r="U44" s="43"/>
      <c r="V44" s="47">
        <v>132000</v>
      </c>
      <c r="W44" s="47">
        <v>144700</v>
      </c>
      <c r="X44" s="47">
        <v>150000</v>
      </c>
      <c r="Y44" s="4"/>
      <c r="Z44" s="4"/>
      <c r="AA44" s="26"/>
    </row>
    <row r="45" spans="1:27" s="23" customFormat="1" ht="35.25" customHeight="1">
      <c r="A45" s="26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45" t="s">
        <v>17</v>
      </c>
      <c r="O45" s="44">
        <v>2</v>
      </c>
      <c r="P45" s="44">
        <v>3</v>
      </c>
      <c r="Q45" s="43"/>
      <c r="R45" s="45">
        <v>8800051180</v>
      </c>
      <c r="S45" s="45">
        <v>120</v>
      </c>
      <c r="T45" s="43"/>
      <c r="U45" s="43"/>
      <c r="V45" s="47">
        <v>132000</v>
      </c>
      <c r="W45" s="47">
        <v>144700</v>
      </c>
      <c r="X45" s="47">
        <v>150000</v>
      </c>
      <c r="Y45" s="4"/>
      <c r="Z45" s="4"/>
      <c r="AA45" s="26"/>
    </row>
    <row r="46" spans="1:27" s="23" customFormat="1" ht="21" customHeight="1">
      <c r="A46" s="26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43" t="s">
        <v>31</v>
      </c>
      <c r="O46" s="42">
        <v>4</v>
      </c>
      <c r="P46" s="42">
        <v>0</v>
      </c>
      <c r="Q46" s="43"/>
      <c r="R46" s="43"/>
      <c r="S46" s="43"/>
      <c r="T46" s="43"/>
      <c r="U46" s="43"/>
      <c r="V46" s="46">
        <v>674800</v>
      </c>
      <c r="W46" s="46">
        <v>728500</v>
      </c>
      <c r="X46" s="46">
        <v>857700</v>
      </c>
      <c r="Y46" s="4"/>
      <c r="Z46" s="4"/>
      <c r="AA46" s="26"/>
    </row>
    <row r="47" spans="1:27" s="23" customFormat="1" ht="22.15" customHeight="1">
      <c r="A47" s="26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45" t="s">
        <v>32</v>
      </c>
      <c r="O47" s="44">
        <v>4</v>
      </c>
      <c r="P47" s="44">
        <v>9</v>
      </c>
      <c r="Q47" s="45"/>
      <c r="R47" s="45"/>
      <c r="S47" s="45"/>
      <c r="T47" s="45"/>
      <c r="U47" s="45"/>
      <c r="V47" s="47">
        <v>674800</v>
      </c>
      <c r="W47" s="47">
        <v>728500</v>
      </c>
      <c r="X47" s="47">
        <v>857700</v>
      </c>
      <c r="Y47" s="4"/>
      <c r="Z47" s="4"/>
      <c r="AA47" s="26"/>
    </row>
    <row r="48" spans="1:27" s="23" customFormat="1" ht="46.5" customHeight="1">
      <c r="A48" s="26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45" t="s">
        <v>33</v>
      </c>
      <c r="O48" s="44">
        <v>4</v>
      </c>
      <c r="P48" s="44">
        <v>9</v>
      </c>
      <c r="Q48" s="45"/>
      <c r="R48" s="45">
        <v>7000000530</v>
      </c>
      <c r="S48" s="45"/>
      <c r="T48" s="45"/>
      <c r="U48" s="45"/>
      <c r="V48" s="47">
        <v>674800</v>
      </c>
      <c r="W48" s="47">
        <v>728500</v>
      </c>
      <c r="X48" s="47">
        <v>857700</v>
      </c>
      <c r="Y48" s="4"/>
      <c r="Z48" s="4"/>
      <c r="AA48" s="26"/>
    </row>
    <row r="49" spans="1:27" s="23" customFormat="1" ht="33.75" customHeight="1">
      <c r="A49" s="26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45" t="s">
        <v>21</v>
      </c>
      <c r="O49" s="44">
        <v>4</v>
      </c>
      <c r="P49" s="44">
        <v>9</v>
      </c>
      <c r="Q49" s="45"/>
      <c r="R49" s="45">
        <v>7000000530</v>
      </c>
      <c r="S49" s="45">
        <v>200</v>
      </c>
      <c r="T49" s="45"/>
      <c r="U49" s="45"/>
      <c r="V49" s="47">
        <v>674800</v>
      </c>
      <c r="W49" s="47">
        <v>728500</v>
      </c>
      <c r="X49" s="47">
        <v>857700</v>
      </c>
      <c r="Y49" s="4"/>
      <c r="Z49" s="4"/>
      <c r="AA49" s="26"/>
    </row>
    <row r="50" spans="1:27" s="23" customFormat="1" ht="48.75" customHeight="1">
      <c r="A50" s="26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45" t="s">
        <v>22</v>
      </c>
      <c r="O50" s="44">
        <v>4</v>
      </c>
      <c r="P50" s="44">
        <v>9</v>
      </c>
      <c r="Q50" s="45"/>
      <c r="R50" s="45">
        <v>7000000530</v>
      </c>
      <c r="S50" s="45">
        <v>240</v>
      </c>
      <c r="T50" s="45"/>
      <c r="U50" s="45"/>
      <c r="V50" s="47">
        <v>674800</v>
      </c>
      <c r="W50" s="47">
        <v>728500</v>
      </c>
      <c r="X50" s="47">
        <v>857700</v>
      </c>
      <c r="Y50" s="4"/>
      <c r="Z50" s="4"/>
      <c r="AA50" s="26"/>
    </row>
    <row r="51" spans="1:27" s="23" customFormat="1" ht="36.6" customHeight="1">
      <c r="A51" s="26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43" t="s">
        <v>34</v>
      </c>
      <c r="O51" s="42">
        <v>5</v>
      </c>
      <c r="P51" s="42">
        <v>0</v>
      </c>
      <c r="Q51" s="43"/>
      <c r="R51" s="43"/>
      <c r="S51" s="43"/>
      <c r="T51" s="43"/>
      <c r="U51" s="43"/>
      <c r="V51" s="46">
        <f>V54+V56</f>
        <v>1449100</v>
      </c>
      <c r="W51" s="46">
        <f t="shared" ref="W51:X51" si="5">W54</f>
        <v>0</v>
      </c>
      <c r="X51" s="46">
        <f t="shared" si="5"/>
        <v>0</v>
      </c>
      <c r="Y51" s="4"/>
      <c r="Z51" s="4"/>
      <c r="AA51" s="26"/>
    </row>
    <row r="52" spans="1:27" s="23" customFormat="1" ht="19.899999999999999" customHeight="1">
      <c r="A52" s="26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45" t="s">
        <v>35</v>
      </c>
      <c r="O52" s="44">
        <v>5</v>
      </c>
      <c r="P52" s="44">
        <v>3</v>
      </c>
      <c r="Q52" s="45"/>
      <c r="R52" s="45"/>
      <c r="S52" s="45"/>
      <c r="T52" s="43"/>
      <c r="U52" s="43"/>
      <c r="V52" s="47">
        <v>266000</v>
      </c>
      <c r="W52" s="47">
        <v>0</v>
      </c>
      <c r="X52" s="47">
        <v>0</v>
      </c>
      <c r="Y52" s="4"/>
      <c r="Z52" s="4"/>
      <c r="AA52" s="26"/>
    </row>
    <row r="53" spans="1:27" s="23" customFormat="1" ht="19.899999999999999" customHeight="1">
      <c r="A53" s="26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45" t="s">
        <v>49</v>
      </c>
      <c r="O53" s="44">
        <v>5</v>
      </c>
      <c r="P53" s="44">
        <v>3</v>
      </c>
      <c r="Q53" s="45"/>
      <c r="R53" s="45">
        <v>7200000050</v>
      </c>
      <c r="S53" s="45"/>
      <c r="T53" s="43"/>
      <c r="U53" s="43"/>
      <c r="V53" s="47">
        <v>266000</v>
      </c>
      <c r="W53" s="47">
        <v>0</v>
      </c>
      <c r="X53" s="47">
        <v>0</v>
      </c>
      <c r="Y53" s="4"/>
      <c r="Z53" s="4"/>
      <c r="AA53" s="26"/>
    </row>
    <row r="54" spans="1:27" s="23" customFormat="1" ht="43.15" customHeight="1">
      <c r="A54" s="26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45" t="s">
        <v>21</v>
      </c>
      <c r="O54" s="44">
        <v>5</v>
      </c>
      <c r="P54" s="44">
        <v>3</v>
      </c>
      <c r="Q54" s="45"/>
      <c r="R54" s="45">
        <v>7200000050</v>
      </c>
      <c r="S54" s="45">
        <v>200</v>
      </c>
      <c r="T54" s="43"/>
      <c r="U54" s="43"/>
      <c r="V54" s="47">
        <v>266000</v>
      </c>
      <c r="W54" s="47">
        <v>0</v>
      </c>
      <c r="X54" s="47">
        <v>0</v>
      </c>
      <c r="Y54" s="4"/>
      <c r="Z54" s="4"/>
      <c r="AA54" s="26"/>
    </row>
    <row r="55" spans="1:27" s="23" customFormat="1" ht="57" customHeight="1">
      <c r="A55" s="26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45" t="s">
        <v>22</v>
      </c>
      <c r="O55" s="44">
        <v>5</v>
      </c>
      <c r="P55" s="44">
        <v>3</v>
      </c>
      <c r="Q55" s="45"/>
      <c r="R55" s="45">
        <v>7200000050</v>
      </c>
      <c r="S55" s="45">
        <v>240</v>
      </c>
      <c r="T55" s="43"/>
      <c r="U55" s="43"/>
      <c r="V55" s="47">
        <v>266000</v>
      </c>
      <c r="W55" s="47">
        <v>0</v>
      </c>
      <c r="X55" s="47">
        <v>0</v>
      </c>
      <c r="Y55" s="4"/>
      <c r="Z55" s="4"/>
      <c r="AA55" s="26"/>
    </row>
    <row r="56" spans="1:27" s="23" customFormat="1" ht="30" customHeight="1">
      <c r="A56" s="26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45" t="s">
        <v>60</v>
      </c>
      <c r="O56" s="44">
        <v>5</v>
      </c>
      <c r="P56" s="44">
        <v>3</v>
      </c>
      <c r="Q56" s="45"/>
      <c r="R56" s="45">
        <v>7200070240</v>
      </c>
      <c r="S56" s="45"/>
      <c r="T56" s="43"/>
      <c r="U56" s="43"/>
      <c r="V56" s="47">
        <v>1183100</v>
      </c>
      <c r="W56" s="47">
        <v>0</v>
      </c>
      <c r="X56" s="47">
        <v>0</v>
      </c>
      <c r="Y56" s="4"/>
      <c r="Z56" s="4"/>
      <c r="AA56" s="26"/>
    </row>
    <row r="57" spans="1:27" s="23" customFormat="1" ht="33.75" customHeight="1">
      <c r="A57" s="26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45" t="s">
        <v>21</v>
      </c>
      <c r="O57" s="44">
        <v>5</v>
      </c>
      <c r="P57" s="44">
        <v>3</v>
      </c>
      <c r="Q57" s="45"/>
      <c r="R57" s="45">
        <v>7200070240</v>
      </c>
      <c r="S57" s="45">
        <v>200</v>
      </c>
      <c r="T57" s="43"/>
      <c r="U57" s="43"/>
      <c r="V57" s="47">
        <v>1183100</v>
      </c>
      <c r="W57" s="47">
        <v>0</v>
      </c>
      <c r="X57" s="47">
        <v>0</v>
      </c>
      <c r="Y57" s="4"/>
      <c r="Z57" s="4"/>
      <c r="AA57" s="26"/>
    </row>
    <row r="58" spans="1:27" s="23" customFormat="1" ht="47.25" customHeight="1">
      <c r="A58" s="26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45" t="s">
        <v>22</v>
      </c>
      <c r="O58" s="44">
        <v>5</v>
      </c>
      <c r="P58" s="44">
        <v>3</v>
      </c>
      <c r="Q58" s="45"/>
      <c r="R58" s="45">
        <v>7200070240</v>
      </c>
      <c r="S58" s="45">
        <v>240</v>
      </c>
      <c r="T58" s="43"/>
      <c r="U58" s="43"/>
      <c r="V58" s="47">
        <v>1183100</v>
      </c>
      <c r="W58" s="47">
        <v>0</v>
      </c>
      <c r="X58" s="47">
        <v>0</v>
      </c>
      <c r="Y58" s="4"/>
      <c r="Z58" s="4"/>
      <c r="AA58" s="26"/>
    </row>
    <row r="59" spans="1:27" s="23" customFormat="1" ht="22.15" customHeight="1">
      <c r="A59" s="26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43" t="s">
        <v>36</v>
      </c>
      <c r="O59" s="42">
        <v>8</v>
      </c>
      <c r="P59" s="42">
        <v>0</v>
      </c>
      <c r="Q59" s="43"/>
      <c r="R59" s="43"/>
      <c r="S59" s="43"/>
      <c r="T59" s="43"/>
      <c r="U59" s="43"/>
      <c r="V59" s="46">
        <f>V61+V66</f>
        <v>7024100</v>
      </c>
      <c r="W59" s="46">
        <f t="shared" ref="W59:X59" si="6">W61+W66</f>
        <v>1940000</v>
      </c>
      <c r="X59" s="46">
        <f t="shared" si="6"/>
        <v>1956200</v>
      </c>
      <c r="Y59" s="4"/>
      <c r="Z59" s="4"/>
      <c r="AA59" s="26"/>
    </row>
    <row r="60" spans="1:27" s="23" customFormat="1" ht="22.15" customHeight="1">
      <c r="A60" s="2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45" t="s">
        <v>37</v>
      </c>
      <c r="O60" s="44">
        <v>8</v>
      </c>
      <c r="P60" s="44">
        <v>1</v>
      </c>
      <c r="Q60" s="45"/>
      <c r="R60" s="45"/>
      <c r="S60" s="45"/>
      <c r="T60" s="45"/>
      <c r="U60" s="45"/>
      <c r="V60" s="47">
        <f>V59</f>
        <v>7024100</v>
      </c>
      <c r="W60" s="47">
        <f t="shared" ref="W60:X60" si="7">W59</f>
        <v>1940000</v>
      </c>
      <c r="X60" s="47">
        <f t="shared" si="7"/>
        <v>1956200</v>
      </c>
      <c r="Y60" s="4"/>
      <c r="Z60" s="4"/>
      <c r="AA60" s="26"/>
    </row>
    <row r="61" spans="1:27" s="23" customFormat="1" ht="48.75" customHeight="1">
      <c r="A61" s="26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45" t="s">
        <v>53</v>
      </c>
      <c r="O61" s="44">
        <v>8</v>
      </c>
      <c r="P61" s="44">
        <v>1</v>
      </c>
      <c r="Q61" s="45"/>
      <c r="R61" s="45">
        <v>800070510</v>
      </c>
      <c r="S61" s="45"/>
      <c r="T61" s="45"/>
      <c r="U61" s="45"/>
      <c r="V61" s="47">
        <f>V62+V64</f>
        <v>6247300</v>
      </c>
      <c r="W61" s="47">
        <f t="shared" ref="W61:X61" si="8">W62+W64</f>
        <v>0</v>
      </c>
      <c r="X61" s="47">
        <f t="shared" si="8"/>
        <v>0</v>
      </c>
      <c r="Y61" s="4"/>
      <c r="Z61" s="4"/>
      <c r="AA61" s="26"/>
    </row>
    <row r="62" spans="1:27" s="23" customFormat="1" ht="78.75" customHeight="1">
      <c r="A62" s="26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45" t="s">
        <v>16</v>
      </c>
      <c r="O62" s="44">
        <v>8</v>
      </c>
      <c r="P62" s="44">
        <v>1</v>
      </c>
      <c r="Q62" s="45"/>
      <c r="R62" s="45">
        <v>800070510</v>
      </c>
      <c r="S62" s="45">
        <v>100</v>
      </c>
      <c r="T62" s="45"/>
      <c r="U62" s="45"/>
      <c r="V62" s="47">
        <v>4739700</v>
      </c>
      <c r="W62" s="47"/>
      <c r="X62" s="47"/>
      <c r="Y62" s="4"/>
      <c r="Z62" s="4"/>
      <c r="AA62" s="26"/>
    </row>
    <row r="63" spans="1:27" s="23" customFormat="1" ht="30" customHeight="1">
      <c r="A63" s="26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45" t="s">
        <v>38</v>
      </c>
      <c r="O63" s="44">
        <v>8</v>
      </c>
      <c r="P63" s="44">
        <v>1</v>
      </c>
      <c r="Q63" s="45"/>
      <c r="R63" s="45">
        <v>800070510</v>
      </c>
      <c r="S63" s="45">
        <v>110</v>
      </c>
      <c r="T63" s="45"/>
      <c r="U63" s="45"/>
      <c r="V63" s="47">
        <v>4739700</v>
      </c>
      <c r="W63" s="47"/>
      <c r="X63" s="47"/>
      <c r="Y63" s="4"/>
      <c r="Z63" s="4"/>
      <c r="AA63" s="26"/>
    </row>
    <row r="64" spans="1:27" s="23" customFormat="1" ht="33" customHeight="1">
      <c r="A64" s="26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45" t="s">
        <v>21</v>
      </c>
      <c r="O64" s="44">
        <v>8</v>
      </c>
      <c r="P64" s="44">
        <v>1</v>
      </c>
      <c r="Q64" s="45"/>
      <c r="R64" s="45">
        <v>800070510</v>
      </c>
      <c r="S64" s="45">
        <v>200</v>
      </c>
      <c r="T64" s="45"/>
      <c r="U64" s="45"/>
      <c r="V64" s="47">
        <v>1507600</v>
      </c>
      <c r="W64" s="47"/>
      <c r="X64" s="47"/>
      <c r="Y64" s="4"/>
      <c r="Z64" s="4"/>
      <c r="AA64" s="26"/>
    </row>
    <row r="65" spans="1:27" s="23" customFormat="1" ht="50.25" customHeight="1">
      <c r="A65" s="26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45" t="s">
        <v>22</v>
      </c>
      <c r="O65" s="44">
        <v>8</v>
      </c>
      <c r="P65" s="44">
        <v>1</v>
      </c>
      <c r="Q65" s="45"/>
      <c r="R65" s="45">
        <v>800070510</v>
      </c>
      <c r="S65" s="45">
        <v>240</v>
      </c>
      <c r="T65" s="45"/>
      <c r="U65" s="45"/>
      <c r="V65" s="47">
        <v>1507600</v>
      </c>
      <c r="W65" s="47"/>
      <c r="X65" s="47"/>
      <c r="Y65" s="4"/>
      <c r="Z65" s="4"/>
      <c r="AA65" s="26"/>
    </row>
    <row r="66" spans="1:27" s="23" customFormat="1" ht="21" customHeight="1">
      <c r="A66" s="26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45" t="s">
        <v>50</v>
      </c>
      <c r="O66" s="44">
        <v>8</v>
      </c>
      <c r="P66" s="44">
        <v>1</v>
      </c>
      <c r="Q66" s="45"/>
      <c r="R66" s="45">
        <v>7300000100</v>
      </c>
      <c r="S66" s="45"/>
      <c r="T66" s="45"/>
      <c r="U66" s="45"/>
      <c r="V66" s="47">
        <f>V67+V69+V71</f>
        <v>776800</v>
      </c>
      <c r="W66" s="47">
        <f t="shared" ref="W66:X66" si="9">W67+W69+W71</f>
        <v>1940000</v>
      </c>
      <c r="X66" s="47">
        <f t="shared" si="9"/>
        <v>1956200</v>
      </c>
      <c r="Y66" s="4"/>
      <c r="Z66" s="4"/>
      <c r="AA66" s="26"/>
    </row>
    <row r="67" spans="1:27" s="23" customFormat="1" ht="78" customHeight="1">
      <c r="A67" s="26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45" t="s">
        <v>16</v>
      </c>
      <c r="O67" s="44">
        <v>8</v>
      </c>
      <c r="P67" s="44">
        <v>1</v>
      </c>
      <c r="Q67" s="45"/>
      <c r="R67" s="45">
        <v>7300000100</v>
      </c>
      <c r="S67" s="45">
        <v>100</v>
      </c>
      <c r="T67" s="45"/>
      <c r="U67" s="45"/>
      <c r="V67" s="47">
        <v>150000</v>
      </c>
      <c r="W67" s="47"/>
      <c r="X67" s="47"/>
      <c r="Y67" s="4"/>
      <c r="Z67" s="4"/>
      <c r="AA67" s="26"/>
    </row>
    <row r="68" spans="1:27" s="23" customFormat="1" ht="36.6" customHeight="1">
      <c r="A68" s="26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45" t="s">
        <v>38</v>
      </c>
      <c r="O68" s="44">
        <v>8</v>
      </c>
      <c r="P68" s="44">
        <v>1</v>
      </c>
      <c r="Q68" s="45"/>
      <c r="R68" s="45">
        <v>7300000100</v>
      </c>
      <c r="S68" s="45">
        <v>110</v>
      </c>
      <c r="T68" s="45"/>
      <c r="U68" s="45"/>
      <c r="V68" s="47">
        <v>150000</v>
      </c>
      <c r="W68" s="47"/>
      <c r="X68" s="47"/>
      <c r="Y68" s="4"/>
      <c r="Z68" s="4"/>
      <c r="AA68" s="26"/>
    </row>
    <row r="69" spans="1:27" s="23" customFormat="1" ht="44.45" customHeight="1">
      <c r="A69" s="26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45" t="s">
        <v>21</v>
      </c>
      <c r="O69" s="44">
        <v>8</v>
      </c>
      <c r="P69" s="44">
        <v>1</v>
      </c>
      <c r="Q69" s="45"/>
      <c r="R69" s="45">
        <v>7300000100</v>
      </c>
      <c r="S69" s="45">
        <v>200</v>
      </c>
      <c r="T69" s="45"/>
      <c r="U69" s="45"/>
      <c r="V69" s="47">
        <v>596800</v>
      </c>
      <c r="W69" s="47">
        <v>1940000</v>
      </c>
      <c r="X69" s="47">
        <v>1956200</v>
      </c>
      <c r="Y69" s="4"/>
      <c r="Z69" s="4"/>
      <c r="AA69" s="26"/>
    </row>
    <row r="70" spans="1:27" s="23" customFormat="1" ht="54" customHeight="1">
      <c r="A70" s="26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45" t="s">
        <v>22</v>
      </c>
      <c r="O70" s="44">
        <v>8</v>
      </c>
      <c r="P70" s="44">
        <v>1</v>
      </c>
      <c r="Q70" s="45"/>
      <c r="R70" s="45">
        <v>7300000100</v>
      </c>
      <c r="S70" s="45">
        <v>240</v>
      </c>
      <c r="T70" s="45"/>
      <c r="U70" s="45"/>
      <c r="V70" s="47">
        <v>596800</v>
      </c>
      <c r="W70" s="47">
        <v>1940000</v>
      </c>
      <c r="X70" s="47">
        <v>1956200</v>
      </c>
      <c r="Y70" s="4"/>
      <c r="Z70" s="4"/>
      <c r="AA70" s="26"/>
    </row>
    <row r="71" spans="1:27" s="23" customFormat="1" ht="20.25" customHeight="1">
      <c r="A71" s="26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45" t="s">
        <v>23</v>
      </c>
      <c r="O71" s="44">
        <v>8</v>
      </c>
      <c r="P71" s="44">
        <v>1</v>
      </c>
      <c r="Q71" s="45"/>
      <c r="R71" s="45">
        <v>7300000100</v>
      </c>
      <c r="S71" s="45">
        <v>800</v>
      </c>
      <c r="T71" s="45"/>
      <c r="U71" s="45"/>
      <c r="V71" s="47">
        <v>30000</v>
      </c>
      <c r="W71" s="47"/>
      <c r="X71" s="47"/>
      <c r="Y71" s="4"/>
      <c r="Z71" s="4"/>
      <c r="AA71" s="26"/>
    </row>
    <row r="72" spans="1:27" s="23" customFormat="1" ht="19.5" customHeight="1">
      <c r="A72" s="26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45" t="s">
        <v>24</v>
      </c>
      <c r="O72" s="44">
        <v>8</v>
      </c>
      <c r="P72" s="44">
        <v>1</v>
      </c>
      <c r="Q72" s="45"/>
      <c r="R72" s="45">
        <v>7300000100</v>
      </c>
      <c r="S72" s="45">
        <v>850</v>
      </c>
      <c r="T72" s="45"/>
      <c r="U72" s="45"/>
      <c r="V72" s="47">
        <v>30000</v>
      </c>
      <c r="W72" s="47"/>
      <c r="X72" s="47"/>
      <c r="Y72" s="4"/>
      <c r="Z72" s="4"/>
      <c r="AA72" s="26"/>
    </row>
    <row r="73" spans="1:27" s="23" customFormat="1" ht="21.6" customHeight="1">
      <c r="A73" s="26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43" t="s">
        <v>39</v>
      </c>
      <c r="O73" s="42">
        <v>10</v>
      </c>
      <c r="P73" s="42">
        <v>0</v>
      </c>
      <c r="Q73" s="43"/>
      <c r="R73" s="43"/>
      <c r="S73" s="43"/>
      <c r="T73" s="43"/>
      <c r="U73" s="43"/>
      <c r="V73" s="46">
        <v>325000</v>
      </c>
      <c r="W73" s="46">
        <v>325000</v>
      </c>
      <c r="X73" s="46">
        <v>325000</v>
      </c>
      <c r="Y73" s="4"/>
      <c r="Z73" s="4"/>
      <c r="AA73" s="26"/>
    </row>
    <row r="74" spans="1:27" s="23" customFormat="1" ht="15" customHeight="1">
      <c r="A74" s="26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45" t="s">
        <v>40</v>
      </c>
      <c r="O74" s="44">
        <v>10</v>
      </c>
      <c r="P74" s="44">
        <v>1</v>
      </c>
      <c r="Q74" s="45"/>
      <c r="R74" s="45"/>
      <c r="S74" s="45"/>
      <c r="T74" s="45"/>
      <c r="U74" s="45"/>
      <c r="V74" s="47">
        <v>325000</v>
      </c>
      <c r="W74" s="47">
        <v>325000</v>
      </c>
      <c r="X74" s="47">
        <v>325000</v>
      </c>
      <c r="Y74" s="4"/>
      <c r="Z74" s="4"/>
      <c r="AA74" s="26"/>
    </row>
    <row r="75" spans="1:27" s="23" customFormat="1" ht="36.6" customHeight="1">
      <c r="A75" s="26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45" t="s">
        <v>41</v>
      </c>
      <c r="O75" s="44">
        <v>10</v>
      </c>
      <c r="P75" s="44">
        <v>1</v>
      </c>
      <c r="Q75" s="45"/>
      <c r="R75" s="45">
        <v>6800000410</v>
      </c>
      <c r="S75" s="45"/>
      <c r="T75" s="45"/>
      <c r="U75" s="45"/>
      <c r="V75" s="47">
        <v>325000</v>
      </c>
      <c r="W75" s="47">
        <v>325000</v>
      </c>
      <c r="X75" s="47">
        <v>325000</v>
      </c>
      <c r="Y75" s="4"/>
      <c r="Z75" s="4"/>
      <c r="AA75" s="26"/>
    </row>
    <row r="76" spans="1:27" s="23" customFormat="1" ht="36.75" customHeight="1">
      <c r="A76" s="26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45" t="s">
        <v>42</v>
      </c>
      <c r="O76" s="44">
        <v>10</v>
      </c>
      <c r="P76" s="44">
        <v>1</v>
      </c>
      <c r="Q76" s="45"/>
      <c r="R76" s="45">
        <v>6800000410</v>
      </c>
      <c r="S76" s="45">
        <v>300</v>
      </c>
      <c r="T76" s="45"/>
      <c r="U76" s="45"/>
      <c r="V76" s="47">
        <v>325000</v>
      </c>
      <c r="W76" s="47">
        <v>325000</v>
      </c>
      <c r="X76" s="47">
        <v>325000</v>
      </c>
      <c r="Y76" s="4"/>
      <c r="Z76" s="4"/>
      <c r="AA76" s="26"/>
    </row>
    <row r="77" spans="1:27" s="23" customFormat="1" ht="37.9" customHeight="1">
      <c r="A77" s="26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45" t="s">
        <v>43</v>
      </c>
      <c r="O77" s="44">
        <v>10</v>
      </c>
      <c r="P77" s="44">
        <v>1</v>
      </c>
      <c r="Q77" s="45"/>
      <c r="R77" s="45">
        <v>6800000410</v>
      </c>
      <c r="S77" s="45">
        <v>310</v>
      </c>
      <c r="T77" s="45"/>
      <c r="U77" s="45"/>
      <c r="V77" s="47">
        <v>325000</v>
      </c>
      <c r="W77" s="47">
        <v>325000</v>
      </c>
      <c r="X77" s="47">
        <v>325000</v>
      </c>
      <c r="Y77" s="4"/>
      <c r="Z77" s="4"/>
      <c r="AA77" s="26"/>
    </row>
    <row r="78" spans="1:27" s="40" customFormat="1" ht="25.5" customHeight="1">
      <c r="A78" s="4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43" t="s">
        <v>51</v>
      </c>
      <c r="O78" s="42">
        <v>11</v>
      </c>
      <c r="P78" s="42">
        <v>0</v>
      </c>
      <c r="Q78" s="43"/>
      <c r="R78" s="43"/>
      <c r="S78" s="43"/>
      <c r="T78" s="43"/>
      <c r="U78" s="43"/>
      <c r="V78" s="46">
        <f>V79+V92</f>
        <v>5052500</v>
      </c>
      <c r="W78" s="46">
        <f t="shared" ref="W78" si="10">W79</f>
        <v>993000</v>
      </c>
      <c r="X78" s="46">
        <f>X79</f>
        <v>993000</v>
      </c>
      <c r="Y78" s="21"/>
      <c r="Z78" s="21"/>
      <c r="AA78" s="41"/>
    </row>
    <row r="79" spans="1:27" s="23" customFormat="1" ht="22.5" customHeight="1">
      <c r="A79" s="26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45" t="s">
        <v>52</v>
      </c>
      <c r="O79" s="44">
        <v>11</v>
      </c>
      <c r="P79" s="44">
        <v>2</v>
      </c>
      <c r="Q79" s="45"/>
      <c r="R79" s="45"/>
      <c r="S79" s="45"/>
      <c r="T79" s="45"/>
      <c r="U79" s="45"/>
      <c r="V79" s="47">
        <f>V80+V85</f>
        <v>5052500</v>
      </c>
      <c r="W79" s="47">
        <f t="shared" ref="W79:X79" si="11">W80+W85</f>
        <v>993000</v>
      </c>
      <c r="X79" s="47">
        <f t="shared" si="11"/>
        <v>993000</v>
      </c>
      <c r="Y79" s="4"/>
      <c r="Z79" s="4"/>
      <c r="AA79" s="26"/>
    </row>
    <row r="80" spans="1:27" s="23" customFormat="1" ht="33.75" customHeight="1">
      <c r="A80" s="26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45" t="s">
        <v>54</v>
      </c>
      <c r="O80" s="44">
        <v>11</v>
      </c>
      <c r="P80" s="44">
        <v>2</v>
      </c>
      <c r="Q80" s="45"/>
      <c r="R80" s="45">
        <v>1100070510</v>
      </c>
      <c r="S80" s="45"/>
      <c r="T80" s="45"/>
      <c r="U80" s="45"/>
      <c r="V80" s="47">
        <f>V81+V83</f>
        <v>3238600</v>
      </c>
      <c r="W80" s="47">
        <f t="shared" ref="W80" si="12">W81+W83</f>
        <v>0</v>
      </c>
      <c r="X80" s="47">
        <f>X81+X83</f>
        <v>0</v>
      </c>
      <c r="Y80" s="4"/>
      <c r="Z80" s="4"/>
      <c r="AA80" s="26"/>
    </row>
    <row r="81" spans="1:27" s="23" customFormat="1" ht="81.75" customHeight="1">
      <c r="A81" s="26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45" t="s">
        <v>16</v>
      </c>
      <c r="O81" s="44">
        <v>11</v>
      </c>
      <c r="P81" s="44">
        <v>2</v>
      </c>
      <c r="Q81" s="45"/>
      <c r="R81" s="45">
        <v>1100070510</v>
      </c>
      <c r="S81" s="45">
        <v>100</v>
      </c>
      <c r="T81" s="45"/>
      <c r="U81" s="45"/>
      <c r="V81" s="47">
        <v>3238600</v>
      </c>
      <c r="W81" s="47"/>
      <c r="X81" s="47"/>
      <c r="Y81" s="4"/>
      <c r="Z81" s="4"/>
      <c r="AA81" s="26"/>
    </row>
    <row r="82" spans="1:27" s="23" customFormat="1" ht="37.9" customHeight="1">
      <c r="A82" s="26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45" t="s">
        <v>38</v>
      </c>
      <c r="O82" s="44">
        <v>11</v>
      </c>
      <c r="P82" s="44">
        <v>2</v>
      </c>
      <c r="Q82" s="45"/>
      <c r="R82" s="45">
        <v>1100070510</v>
      </c>
      <c r="S82" s="45">
        <v>110</v>
      </c>
      <c r="T82" s="45"/>
      <c r="U82" s="45"/>
      <c r="V82" s="47">
        <v>3238600</v>
      </c>
      <c r="W82" s="47"/>
      <c r="X82" s="47"/>
      <c r="Y82" s="4"/>
      <c r="Z82" s="4"/>
      <c r="AA82" s="26"/>
    </row>
    <row r="83" spans="1:27" s="23" customFormat="1" ht="37.9" customHeight="1">
      <c r="A83" s="26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45" t="s">
        <v>21</v>
      </c>
      <c r="O83" s="44">
        <v>11</v>
      </c>
      <c r="P83" s="44">
        <v>2</v>
      </c>
      <c r="Q83" s="45"/>
      <c r="R83" s="45">
        <v>1100070510</v>
      </c>
      <c r="S83" s="45">
        <v>200</v>
      </c>
      <c r="T83" s="45"/>
      <c r="U83" s="45"/>
      <c r="V83" s="47"/>
      <c r="W83" s="47"/>
      <c r="X83" s="47"/>
      <c r="Y83" s="4"/>
      <c r="Z83" s="4"/>
      <c r="AA83" s="26"/>
    </row>
    <row r="84" spans="1:27" s="23" customFormat="1" ht="47.25" customHeight="1">
      <c r="A84" s="26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45" t="s">
        <v>22</v>
      </c>
      <c r="O84" s="44">
        <v>11</v>
      </c>
      <c r="P84" s="44">
        <v>2</v>
      </c>
      <c r="Q84" s="45"/>
      <c r="R84" s="45">
        <v>1100070510</v>
      </c>
      <c r="S84" s="45">
        <v>240</v>
      </c>
      <c r="T84" s="45"/>
      <c r="U84" s="45"/>
      <c r="V84" s="47"/>
      <c r="W84" s="47"/>
      <c r="X84" s="47"/>
      <c r="Y84" s="4"/>
      <c r="Z84" s="4"/>
      <c r="AA84" s="26"/>
    </row>
    <row r="85" spans="1:27" s="23" customFormat="1" ht="32.25" customHeight="1">
      <c r="A85" s="26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45" t="s">
        <v>55</v>
      </c>
      <c r="O85" s="44">
        <v>11</v>
      </c>
      <c r="P85" s="44">
        <v>2</v>
      </c>
      <c r="Q85" s="45"/>
      <c r="R85" s="45">
        <v>7400000150</v>
      </c>
      <c r="S85" s="45"/>
      <c r="T85" s="45"/>
      <c r="U85" s="45"/>
      <c r="V85" s="47">
        <f>V86+V88+V90</f>
        <v>1813900</v>
      </c>
      <c r="W85" s="47">
        <f t="shared" ref="W85:X85" si="13">W86+W88+W90</f>
        <v>993000</v>
      </c>
      <c r="X85" s="47">
        <f t="shared" si="13"/>
        <v>993000</v>
      </c>
      <c r="Y85" s="4"/>
      <c r="Z85" s="4"/>
      <c r="AA85" s="26"/>
    </row>
    <row r="86" spans="1:27" s="23" customFormat="1" ht="36" customHeight="1">
      <c r="A86" s="26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45" t="s">
        <v>16</v>
      </c>
      <c r="O86" s="44">
        <v>11</v>
      </c>
      <c r="P86" s="44">
        <v>2</v>
      </c>
      <c r="Q86" s="45"/>
      <c r="R86" s="45">
        <v>7400000150</v>
      </c>
      <c r="S86" s="45">
        <v>100</v>
      </c>
      <c r="T86" s="45"/>
      <c r="U86" s="45"/>
      <c r="V86" s="47">
        <v>100000</v>
      </c>
      <c r="W86" s="47"/>
      <c r="X86" s="47"/>
      <c r="Y86" s="4"/>
      <c r="Z86" s="4"/>
      <c r="AA86" s="26"/>
    </row>
    <row r="87" spans="1:27" s="23" customFormat="1" ht="34.5" customHeight="1">
      <c r="A87" s="2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45" t="s">
        <v>38</v>
      </c>
      <c r="O87" s="44">
        <v>11</v>
      </c>
      <c r="P87" s="44">
        <v>2</v>
      </c>
      <c r="Q87" s="45"/>
      <c r="R87" s="45">
        <v>7400000150</v>
      </c>
      <c r="S87" s="45">
        <v>110</v>
      </c>
      <c r="T87" s="45"/>
      <c r="U87" s="45"/>
      <c r="V87" s="47">
        <v>100000</v>
      </c>
      <c r="W87" s="47"/>
      <c r="X87" s="47"/>
      <c r="Y87" s="4"/>
      <c r="Z87" s="4"/>
      <c r="AA87" s="26"/>
    </row>
    <row r="88" spans="1:27" s="23" customFormat="1" ht="31.5" customHeight="1">
      <c r="A88" s="26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45" t="s">
        <v>21</v>
      </c>
      <c r="O88" s="44">
        <v>11</v>
      </c>
      <c r="P88" s="44">
        <v>2</v>
      </c>
      <c r="Q88" s="45"/>
      <c r="R88" s="45">
        <v>7400000150</v>
      </c>
      <c r="S88" s="45">
        <v>200</v>
      </c>
      <c r="T88" s="45"/>
      <c r="U88" s="45"/>
      <c r="V88" s="47">
        <v>1676400</v>
      </c>
      <c r="W88" s="47">
        <v>993000</v>
      </c>
      <c r="X88" s="47">
        <v>993000</v>
      </c>
      <c r="Y88" s="4"/>
      <c r="Z88" s="4"/>
      <c r="AA88" s="26"/>
    </row>
    <row r="89" spans="1:27" s="23" customFormat="1" ht="37.9" customHeight="1">
      <c r="A89" s="26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45" t="s">
        <v>22</v>
      </c>
      <c r="O89" s="44">
        <v>11</v>
      </c>
      <c r="P89" s="44">
        <v>2</v>
      </c>
      <c r="Q89" s="45"/>
      <c r="R89" s="45">
        <v>7400000150</v>
      </c>
      <c r="S89" s="45">
        <v>240</v>
      </c>
      <c r="T89" s="45"/>
      <c r="U89" s="45"/>
      <c r="V89" s="47">
        <v>1676400</v>
      </c>
      <c r="W89" s="47">
        <v>993000</v>
      </c>
      <c r="X89" s="47">
        <v>993000</v>
      </c>
      <c r="Y89" s="4"/>
      <c r="Z89" s="4"/>
      <c r="AA89" s="26"/>
    </row>
    <row r="90" spans="1:27" s="23" customFormat="1" ht="21" customHeight="1">
      <c r="A90" s="26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45" t="s">
        <v>23</v>
      </c>
      <c r="O90" s="44">
        <v>11</v>
      </c>
      <c r="P90" s="44">
        <v>2</v>
      </c>
      <c r="Q90" s="45"/>
      <c r="R90" s="45">
        <v>7400000150</v>
      </c>
      <c r="S90" s="45">
        <v>800</v>
      </c>
      <c r="T90" s="45"/>
      <c r="U90" s="45"/>
      <c r="V90" s="47">
        <v>37500</v>
      </c>
      <c r="W90" s="47"/>
      <c r="X90" s="47"/>
      <c r="Y90" s="4"/>
      <c r="Z90" s="4"/>
      <c r="AA90" s="26"/>
    </row>
    <row r="91" spans="1:27" s="23" customFormat="1" ht="23.25" customHeight="1">
      <c r="A91" s="26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45" t="s">
        <v>24</v>
      </c>
      <c r="O91" s="44">
        <v>11</v>
      </c>
      <c r="P91" s="44">
        <v>2</v>
      </c>
      <c r="Q91" s="45"/>
      <c r="R91" s="45">
        <v>7400000150</v>
      </c>
      <c r="S91" s="45">
        <v>850</v>
      </c>
      <c r="T91" s="45"/>
      <c r="U91" s="45"/>
      <c r="V91" s="47">
        <v>37500</v>
      </c>
      <c r="W91" s="47"/>
      <c r="X91" s="47"/>
      <c r="Y91" s="4"/>
      <c r="Z91" s="4"/>
      <c r="AA91" s="26"/>
    </row>
    <row r="92" spans="1:27" s="23" customFormat="1" ht="35.25" customHeight="1">
      <c r="A92" s="26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51" t="s">
        <v>58</v>
      </c>
      <c r="O92" s="44">
        <v>11</v>
      </c>
      <c r="P92" s="44">
        <v>5</v>
      </c>
      <c r="Q92" s="45"/>
      <c r="R92" s="45"/>
      <c r="S92" s="45"/>
      <c r="T92" s="45"/>
      <c r="U92" s="45"/>
      <c r="V92" s="47"/>
      <c r="W92" s="47"/>
      <c r="X92" s="47"/>
      <c r="Y92" s="4"/>
      <c r="Z92" s="4"/>
      <c r="AA92" s="26"/>
    </row>
    <row r="93" spans="1:27" s="23" customFormat="1" ht="38.25" customHeight="1">
      <c r="A93" s="26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45" t="s">
        <v>57</v>
      </c>
      <c r="O93" s="44">
        <v>11</v>
      </c>
      <c r="P93" s="44">
        <v>5</v>
      </c>
      <c r="Q93" s="45"/>
      <c r="R93" s="45">
        <v>7400000140</v>
      </c>
      <c r="S93" s="45"/>
      <c r="T93" s="45"/>
      <c r="U93" s="45"/>
      <c r="V93" s="47"/>
      <c r="W93" s="47"/>
      <c r="X93" s="47"/>
      <c r="Y93" s="4"/>
      <c r="Z93" s="4"/>
      <c r="AA93" s="26"/>
    </row>
    <row r="94" spans="1:27" s="23" customFormat="1" ht="32.25" customHeight="1">
      <c r="A94" s="26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45" t="s">
        <v>21</v>
      </c>
      <c r="O94" s="44">
        <v>11</v>
      </c>
      <c r="P94" s="44">
        <v>5</v>
      </c>
      <c r="Q94" s="45"/>
      <c r="R94" s="45">
        <v>7400000140</v>
      </c>
      <c r="S94" s="45">
        <v>200</v>
      </c>
      <c r="T94" s="45"/>
      <c r="U94" s="45"/>
      <c r="V94" s="47"/>
      <c r="W94" s="47"/>
      <c r="X94" s="47"/>
      <c r="Y94" s="4"/>
      <c r="Z94" s="4"/>
      <c r="AA94" s="26"/>
    </row>
    <row r="95" spans="1:27" s="23" customFormat="1" ht="48.75" customHeight="1">
      <c r="A95" s="26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45" t="s">
        <v>22</v>
      </c>
      <c r="O95" s="44">
        <v>11</v>
      </c>
      <c r="P95" s="44">
        <v>5</v>
      </c>
      <c r="Q95" s="45"/>
      <c r="R95" s="45">
        <v>7400000140</v>
      </c>
      <c r="S95" s="45">
        <v>240</v>
      </c>
      <c r="T95" s="45"/>
      <c r="U95" s="45"/>
      <c r="V95" s="47"/>
      <c r="W95" s="47"/>
      <c r="X95" s="47"/>
      <c r="Y95" s="4"/>
      <c r="Z95" s="4"/>
      <c r="AA95" s="26"/>
    </row>
    <row r="96" spans="1:27" s="23" customFormat="1" ht="24" customHeight="1">
      <c r="A96" s="26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43" t="s">
        <v>47</v>
      </c>
      <c r="O96" s="42">
        <v>99</v>
      </c>
      <c r="P96" s="42">
        <v>0</v>
      </c>
      <c r="Q96" s="43"/>
      <c r="R96" s="43"/>
      <c r="S96" s="43"/>
      <c r="T96" s="43"/>
      <c r="U96" s="43"/>
      <c r="V96" s="46"/>
      <c r="W96" s="46">
        <v>110100</v>
      </c>
      <c r="X96" s="46">
        <v>237000</v>
      </c>
      <c r="Y96" s="4"/>
      <c r="Z96" s="4"/>
      <c r="AA96" s="26"/>
    </row>
    <row r="97" spans="1:27" s="23" customFormat="1" ht="19.899999999999999" customHeight="1">
      <c r="A97" s="26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45" t="s">
        <v>45</v>
      </c>
      <c r="O97" s="44">
        <v>99</v>
      </c>
      <c r="P97" s="44">
        <v>99</v>
      </c>
      <c r="Q97" s="45"/>
      <c r="R97" s="45"/>
      <c r="S97" s="45"/>
      <c r="T97" s="45"/>
      <c r="U97" s="45"/>
      <c r="V97" s="47"/>
      <c r="W97" s="47">
        <v>110100</v>
      </c>
      <c r="X97" s="47">
        <v>237000</v>
      </c>
      <c r="Y97" s="4"/>
      <c r="Z97" s="4"/>
      <c r="AA97" s="26"/>
    </row>
    <row r="98" spans="1:27" s="23" customFormat="1" ht="19.899999999999999" customHeight="1">
      <c r="A98" s="26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49" t="s">
        <v>46</v>
      </c>
      <c r="O98" s="44">
        <v>99</v>
      </c>
      <c r="P98" s="44">
        <v>99</v>
      </c>
      <c r="Q98" s="45"/>
      <c r="R98" s="45">
        <v>9990000000</v>
      </c>
      <c r="S98" s="45"/>
      <c r="T98" s="45"/>
      <c r="U98" s="45"/>
      <c r="V98" s="47"/>
      <c r="W98" s="47">
        <v>110100</v>
      </c>
      <c r="X98" s="47">
        <v>237000</v>
      </c>
      <c r="Y98" s="4"/>
      <c r="Z98" s="4"/>
      <c r="AA98" s="26"/>
    </row>
    <row r="99" spans="1:27" s="23" customFormat="1" ht="19.899999999999999" customHeight="1">
      <c r="A99" s="26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43" t="s">
        <v>44</v>
      </c>
      <c r="O99" s="44"/>
      <c r="P99" s="44"/>
      <c r="Q99" s="45"/>
      <c r="R99" s="45"/>
      <c r="S99" s="45"/>
      <c r="T99" s="45"/>
      <c r="U99" s="45"/>
      <c r="V99" s="46">
        <f>V78+V73+V59+V51+V46+V41+V16+V38</f>
        <v>18450000</v>
      </c>
      <c r="W99" s="46">
        <f>W78+W73+W59+W51+W46+W41+W16+W38+W96</f>
        <v>4549900</v>
      </c>
      <c r="X99" s="46">
        <f>X78+X73+X59+X51+X46+X41+X16+X38+X96</f>
        <v>4890200</v>
      </c>
      <c r="Y99" s="4"/>
      <c r="Z99" s="4"/>
      <c r="AA99" s="26"/>
    </row>
    <row r="100" spans="1:27" ht="17.25" customHeight="1">
      <c r="A100" s="9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2"/>
      <c r="O100" s="13"/>
      <c r="P100" s="13"/>
      <c r="Q100" s="14"/>
      <c r="R100" s="15"/>
      <c r="S100" s="15"/>
      <c r="T100" s="16"/>
      <c r="U100" s="17"/>
      <c r="V100" s="18"/>
      <c r="W100" s="18"/>
      <c r="X100" s="18"/>
      <c r="Y100" s="19"/>
      <c r="Z100" s="20"/>
      <c r="AA100" s="9"/>
    </row>
    <row r="101" spans="1:27" ht="17.25" customHeight="1">
      <c r="A101" s="9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2"/>
      <c r="O101" s="13"/>
      <c r="P101" s="13"/>
      <c r="Q101" s="14"/>
      <c r="R101" s="15"/>
      <c r="S101" s="15"/>
      <c r="T101" s="16"/>
      <c r="U101" s="17"/>
      <c r="V101" s="18"/>
      <c r="W101" s="18"/>
      <c r="X101" s="18"/>
      <c r="Y101" s="19"/>
      <c r="Z101" s="20"/>
      <c r="AA101" s="9"/>
    </row>
    <row r="102" spans="1:27" ht="17.25" customHeight="1">
      <c r="A102" s="9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2"/>
      <c r="O102" s="13"/>
      <c r="P102" s="13"/>
      <c r="Q102" s="14"/>
      <c r="R102" s="15"/>
      <c r="S102" s="15"/>
      <c r="T102" s="16"/>
      <c r="U102" s="17"/>
      <c r="V102" s="18"/>
      <c r="W102" s="18"/>
      <c r="X102" s="18"/>
      <c r="Y102" s="19"/>
      <c r="Z102" s="20"/>
      <c r="AA102" s="9"/>
    </row>
    <row r="103" spans="1:27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8"/>
      <c r="P103" s="8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54" t="s">
        <v>0</v>
      </c>
      <c r="O104" s="54"/>
      <c r="P104" s="54"/>
      <c r="Q104" s="54"/>
      <c r="R104" s="54"/>
      <c r="S104" s="3"/>
      <c r="T104" s="3"/>
      <c r="U104" s="3"/>
      <c r="V104" s="3"/>
      <c r="W104" s="2"/>
      <c r="X104" s="2"/>
      <c r="Y104" s="2"/>
      <c r="Z104" s="1"/>
      <c r="AA104" s="1"/>
    </row>
  </sheetData>
  <mergeCells count="9">
    <mergeCell ref="V1:X5"/>
    <mergeCell ref="N104:R104"/>
    <mergeCell ref="U13:U14"/>
    <mergeCell ref="V12:X12"/>
    <mergeCell ref="Q13:Q15"/>
    <mergeCell ref="V13:V14"/>
    <mergeCell ref="W13:W14"/>
    <mergeCell ref="X13:X14"/>
    <mergeCell ref="N8:X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2022-11-16T03:05:44Z</cp:lastPrinted>
  <dcterms:created xsi:type="dcterms:W3CDTF">2021-05-04T02:38:45Z</dcterms:created>
  <dcterms:modified xsi:type="dcterms:W3CDTF">2022-12-27T06:57:26Z</dcterms:modified>
</cp:coreProperties>
</file>